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400A974-2A89-4460-9B00-0FC01BB7E535}" xr6:coauthVersionLast="47" xr6:coauthVersionMax="47" xr10:uidLastSave="{00000000-0000-0000-0000-000000000000}"/>
  <bookViews>
    <workbookView xWindow="39780" yWindow="2715" windowWidth="35265" windowHeight="1495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46" l="1"/>
  <c r="Y22" i="146" l="1"/>
  <c r="Q22" i="146"/>
  <c r="Q21" i="146" l="1"/>
  <c r="Q20" i="146"/>
  <c r="G23" i="146"/>
  <c r="G22" i="146"/>
  <c r="G21" i="146"/>
  <c r="G20" i="146"/>
  <c r="D28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<sst xmlns="http://schemas.openxmlformats.org/spreadsheetml/2006/main" count="2004" uniqueCount="398">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</sst>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6" sqref="H26:J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-2994259.1428571427</v>
      </c>
      <c r="Y19" s="156">
        <f>Y18-K19-L19</f>
        <v>-3009932</v>
      </c>
      <c r="Z19" s="217">
        <f>AVERAGE(Y19:Y27)</f>
        <v>-2992961.6666666665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2860024</v>
      </c>
      <c r="H26" s="132">
        <v>300</v>
      </c>
      <c r="I26" s="63">
        <v>-2000</v>
      </c>
      <c r="J26" s="63">
        <v>100</v>
      </c>
      <c r="K26" s="170">
        <f t="shared" si="8"/>
        <v>-1600</v>
      </c>
      <c r="L26" s="171"/>
      <c r="M26" s="153"/>
      <c r="N26" s="149">
        <f t="shared" ref="N26" si="16">L26+K26+G26+M26</f>
        <v>2858424</v>
      </c>
      <c r="O26" s="67">
        <f t="shared" si="3"/>
        <v>142421.76000000001</v>
      </c>
      <c r="P26" s="7">
        <f t="shared" si="6"/>
        <v>2848435.2</v>
      </c>
      <c r="Q26" s="164">
        <f>Q25+N26</f>
        <v>3017034.51</v>
      </c>
      <c r="R26" s="29">
        <f t="shared" si="1"/>
        <v>185.35302225791366</v>
      </c>
      <c r="S26" s="5">
        <f>SUM($Q$7:$Q26)/T26</f>
        <v>309283.75999999989</v>
      </c>
      <c r="T26" s="18">
        <v>20</v>
      </c>
      <c r="U26" s="138">
        <f>B26</f>
        <v>45712</v>
      </c>
      <c r="V26" s="131">
        <v>1238.4000000000001</v>
      </c>
      <c r="W26" s="105"/>
      <c r="X26" s="167" t="e">
        <f>AVERAGE(W26:W34)</f>
        <v>#DIV/0!</v>
      </c>
      <c r="Y26" s="156">
        <f t="shared" si="15"/>
        <v>-2989219</v>
      </c>
      <c r="Z26" s="217">
        <f>AVERAGE(Y26:Y34)</f>
        <v>-2985841.4444444445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8"/>
        <v>-1600</v>
      </c>
      <c r="L27" s="171"/>
      <c r="M27" s="153"/>
      <c r="N27" s="149">
        <f>L27+K27+G27+M27</f>
        <v>-1600</v>
      </c>
      <c r="O27" s="67">
        <f t="shared" si="3"/>
        <v>271286.17666666664</v>
      </c>
      <c r="P27" s="7">
        <f t="shared" si="6"/>
        <v>5697009.71</v>
      </c>
      <c r="Q27" s="164">
        <f>Q26+N27+2</f>
        <v>3015436.51</v>
      </c>
      <c r="R27" s="29">
        <f t="shared" si="1"/>
        <v>262.5817601770724</v>
      </c>
      <c r="S27" s="5">
        <f>SUM($Q$7:$Q27)/T27+1</f>
        <v>438149.17666666652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-2987619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</f>
        <v>-13025</v>
      </c>
      <c r="E28" s="87"/>
      <c r="F28" s="23"/>
      <c r="G28" s="26">
        <f t="shared" ref="G28:G30" si="17">D28+E28+F28-E27-F27</f>
        <v>-13025</v>
      </c>
      <c r="H28" s="132">
        <v>300</v>
      </c>
      <c r="I28" s="63">
        <v>-2000</v>
      </c>
      <c r="J28" s="63">
        <v>100</v>
      </c>
      <c r="K28" s="170">
        <f t="shared" si="8"/>
        <v>-1600</v>
      </c>
      <c r="L28" s="171"/>
      <c r="M28" s="153"/>
      <c r="N28" s="149">
        <f>L28+K28+G28+M28</f>
        <v>-14625</v>
      </c>
      <c r="O28" s="67">
        <f t="shared" si="3"/>
        <v>387770.78272727266</v>
      </c>
      <c r="P28" s="7">
        <f t="shared" si="6"/>
        <v>8530957.2199999988</v>
      </c>
      <c r="Q28" s="164">
        <f>Q27+N28-2</f>
        <v>3000809.51</v>
      </c>
      <c r="R28" s="29">
        <f t="shared" si="1"/>
        <v>332.39070772690764</v>
      </c>
      <c r="S28" s="5">
        <f>SUM($Q$7:$Q28)/T28+1</f>
        <v>554633.7827272726</v>
      </c>
      <c r="T28" s="18">
        <v>22</v>
      </c>
      <c r="U28" s="4"/>
      <c r="V28" s="131"/>
      <c r="W28" s="105"/>
      <c r="X28" s="167"/>
      <c r="Y28" s="156">
        <f>Y27-K28-L28</f>
        <v>-2986019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300</v>
      </c>
      <c r="I29" s="63">
        <v>-2000</v>
      </c>
      <c r="J29" s="63">
        <v>100</v>
      </c>
      <c r="K29" s="170">
        <f t="shared" si="8"/>
        <v>-1600</v>
      </c>
      <c r="L29" s="171"/>
      <c r="M29" s="153"/>
      <c r="N29" s="149">
        <f>L29+K29+G29+M29</f>
        <v>-1600</v>
      </c>
      <c r="O29" s="67">
        <f t="shared" si="3"/>
        <v>494056.814347826</v>
      </c>
      <c r="P29" s="7">
        <f t="shared" si="6"/>
        <v>11363306.729999999</v>
      </c>
      <c r="Q29" s="164">
        <f>Q28+N29+2</f>
        <v>2999211.51</v>
      </c>
      <c r="R29" s="29">
        <f t="shared" si="1"/>
        <v>396.08707455731439</v>
      </c>
      <c r="S29" s="5">
        <f>SUM($Q$7:$Q29)/T29</f>
        <v>660918.81434782594</v>
      </c>
      <c r="T29" s="18">
        <v>23</v>
      </c>
      <c r="U29" s="4"/>
      <c r="V29" s="131"/>
      <c r="W29" s="105"/>
      <c r="X29" s="167"/>
      <c r="Y29" s="156">
        <f>Y28-K29-L29</f>
        <v>-2984419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-2000</v>
      </c>
      <c r="J30" s="25">
        <v>100</v>
      </c>
      <c r="K30" s="170">
        <f t="shared" si="8"/>
        <v>-1600</v>
      </c>
      <c r="L30" s="171"/>
      <c r="M30" s="153"/>
      <c r="N30" s="149">
        <f>L30+K30+G30+M30</f>
        <v>-1600</v>
      </c>
      <c r="O30" s="67">
        <f t="shared" si="3"/>
        <v>591418.96833333327</v>
      </c>
      <c r="P30" s="7">
        <f t="shared" si="6"/>
        <v>14194055.239999998</v>
      </c>
      <c r="Q30" s="164">
        <f>Q29+N30-1</f>
        <v>2997610.51</v>
      </c>
      <c r="R30" s="29">
        <f t="shared" si="1"/>
        <v>454.43598202906185</v>
      </c>
      <c r="S30" s="5">
        <f>SUM($Q$7:$Q30)/T30</f>
        <v>758280.96833333315</v>
      </c>
      <c r="T30" s="18">
        <v>24</v>
      </c>
      <c r="U30" s="4"/>
      <c r="V30" s="131"/>
      <c r="W30" s="105"/>
      <c r="X30" s="167"/>
      <c r="Y30" s="156">
        <f t="shared" si="15"/>
        <v>-2982819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680992.15</v>
      </c>
      <c r="P31" s="7">
        <f t="shared" si="6"/>
        <v>17024803.75</v>
      </c>
      <c r="Q31" s="164">
        <f t="shared" ref="Q31:Q39" si="18">Q30+N31</f>
        <v>2997610.51</v>
      </c>
      <c r="R31" s="29">
        <f t="shared" si="1"/>
        <v>508.11697690306943</v>
      </c>
      <c r="S31" s="5">
        <f>SUM($Q$7:$Q31)/T31</f>
        <v>847854.14999999967</v>
      </c>
      <c r="T31" s="18">
        <v>25</v>
      </c>
      <c r="U31" s="4"/>
      <c r="V31" s="137"/>
      <c r="W31" s="105"/>
      <c r="X31" s="167"/>
      <c r="Y31" s="156">
        <f t="shared" si="15"/>
        <v>-2982819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763675.08692307689</v>
      </c>
      <c r="P32" s="7">
        <f t="shared" si="6"/>
        <v>19855552.259999998</v>
      </c>
      <c r="Q32" s="164">
        <f t="shared" si="18"/>
        <v>2997610.51</v>
      </c>
      <c r="R32" s="29">
        <f t="shared" si="1"/>
        <v>557.66866447907648</v>
      </c>
      <c r="S32" s="5">
        <f>SUM($Q$7:$Q32)/T32</f>
        <v>930537.08692307654</v>
      </c>
      <c r="T32" s="18">
        <v>26</v>
      </c>
      <c r="U32" s="27"/>
      <c r="V32" s="137"/>
      <c r="W32" s="105"/>
      <c r="X32" s="167"/>
      <c r="Y32" s="156">
        <f t="shared" si="15"/>
        <v>-2982819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8300</v>
      </c>
      <c r="I33" s="25">
        <v>-2000</v>
      </c>
      <c r="J33" s="25">
        <v>100</v>
      </c>
      <c r="K33" s="170">
        <f t="shared" si="8"/>
        <v>6400</v>
      </c>
      <c r="L33" s="171"/>
      <c r="M33" s="153"/>
      <c r="N33" s="149">
        <f t="shared" si="11"/>
        <v>6400</v>
      </c>
      <c r="O33" s="67">
        <f t="shared" si="3"/>
        <v>840470.43592592573</v>
      </c>
      <c r="P33" s="7">
        <f t="shared" si="6"/>
        <v>22692701.769999996</v>
      </c>
      <c r="Q33" s="164">
        <f>Q32+N33+1</f>
        <v>3004011.51</v>
      </c>
      <c r="R33" s="29">
        <f t="shared" si="1"/>
        <v>603.69193460819452</v>
      </c>
      <c r="S33" s="5">
        <f>SUM($Q$7:$Q33)/T33</f>
        <v>1007332.4359259255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-2989220</v>
      </c>
      <c r="Z33" s="217">
        <f>AVERAGE(Y33:Y41)</f>
        <v>-2987799.111111111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-1600</v>
      </c>
      <c r="O34" s="67">
        <f t="shared" si="3"/>
        <v>911723.25999999978</v>
      </c>
      <c r="P34" s="7">
        <f t="shared" si="6"/>
        <v>25528251.279999994</v>
      </c>
      <c r="Q34" s="164">
        <f>Q33+N34</f>
        <v>3002411.51</v>
      </c>
      <c r="R34" s="29">
        <f t="shared" si="1"/>
        <v>646.39358272105062</v>
      </c>
      <c r="S34" s="5">
        <f>SUM($Q$7:$Q34)/T34</f>
        <v>1078585.2599999995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-2987620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978062.09620689624</v>
      </c>
      <c r="P35" s="7">
        <f t="shared" si="6"/>
        <v>28363800.789999992</v>
      </c>
      <c r="Q35" s="164">
        <f>Q34+N35</f>
        <v>3002411.51</v>
      </c>
      <c r="R35" s="29">
        <f t="shared" si="1"/>
        <v>686.15028958474431</v>
      </c>
      <c r="S35" s="5">
        <f>SUM($Q$7:$Q35)/T35</f>
        <v>1144924.096206896</v>
      </c>
      <c r="T35" s="18">
        <v>29</v>
      </c>
      <c r="U35" s="4"/>
      <c r="V35" s="131"/>
      <c r="W35" s="105"/>
      <c r="X35" s="167"/>
      <c r="Y35" s="156">
        <f>Y34-K35-L35</f>
        <v>-2987620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1039978.3766666664</v>
      </c>
      <c r="P36" s="7">
        <f t="shared" si="6"/>
        <v>31199351.29999999</v>
      </c>
      <c r="Q36" s="164">
        <f>Q35+N36+1</f>
        <v>3002412.51</v>
      </c>
      <c r="R36" s="29">
        <f t="shared" si="1"/>
        <v>723.25716859840225</v>
      </c>
      <c r="S36" s="5">
        <f>SUM($Q$7:$Q36)/T36+1</f>
        <v>1206841.376666666</v>
      </c>
      <c r="T36" s="18">
        <v>30</v>
      </c>
      <c r="U36" s="4"/>
      <c r="V36" s="136"/>
      <c r="W36" s="105"/>
      <c r="X36" s="167"/>
      <c r="Y36" s="156">
        <f>Y35-K36-L36-2</f>
        <v>-2987622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1097900.090645161</v>
      </c>
      <c r="P37" s="7">
        <f t="shared" si="6"/>
        <v>34034902.809999987</v>
      </c>
      <c r="Q37" s="164">
        <f>Q36+N37+1</f>
        <v>3002413.51</v>
      </c>
      <c r="R37" s="29">
        <f t="shared" si="1"/>
        <v>757.96951411655186</v>
      </c>
      <c r="S37" s="5">
        <f>SUM($Q$7:$Q37)/T37+1</f>
        <v>1264763.0906451608</v>
      </c>
      <c r="T37" s="18">
        <v>31</v>
      </c>
      <c r="U37" s="27"/>
      <c r="V37" s="137"/>
      <c r="W37" s="105"/>
      <c r="X37" s="167"/>
      <c r="Y37" s="156">
        <f t="shared" si="15"/>
        <v>-2987622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1152201.6974999995</v>
      </c>
      <c r="P38" s="7">
        <f t="shared" si="6"/>
        <v>36870454.319999985</v>
      </c>
      <c r="Q38" s="164">
        <f t="shared" si="18"/>
        <v>3002413.51</v>
      </c>
      <c r="R38" s="29">
        <f t="shared" si="1"/>
        <v>790.51173874219364</v>
      </c>
      <c r="S38" s="5">
        <f>SUM($Q$7:$Q38)/T38</f>
        <v>1319063.6974999993</v>
      </c>
      <c r="T38" s="18">
        <v>32</v>
      </c>
      <c r="U38" s="27"/>
      <c r="V38" s="137"/>
      <c r="W38" s="105"/>
      <c r="X38" s="167"/>
      <c r="Y38" s="156">
        <f t="shared" si="15"/>
        <v>-2987622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1203212.2978787874</v>
      </c>
      <c r="P39" s="7">
        <f t="shared" si="6"/>
        <v>39706005.829999983</v>
      </c>
      <c r="Q39" s="164">
        <f t="shared" si="18"/>
        <v>3002413.51</v>
      </c>
      <c r="R39" s="29">
        <f t="shared" si="1"/>
        <v>821.08227030647299</v>
      </c>
      <c r="S39" s="5">
        <f>SUM($Q$7:$Q39)/T39</f>
        <v>1370074.2978787872</v>
      </c>
      <c r="T39" s="18">
        <v>33</v>
      </c>
      <c r="U39" s="27"/>
      <c r="V39" s="137"/>
      <c r="W39" s="105"/>
      <c r="X39" s="167"/>
      <c r="Y39" s="156">
        <f t="shared" si="15"/>
        <v>-2987622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1251222.3041176465</v>
      </c>
      <c r="P40" s="7">
        <f t="shared" si="6"/>
        <v>42541558.339999981</v>
      </c>
      <c r="Q40" s="164">
        <f>Q39+N40+1</f>
        <v>3002414.51</v>
      </c>
      <c r="R40" s="29">
        <f t="shared" si="1"/>
        <v>849.85455293454845</v>
      </c>
      <c r="S40" s="5">
        <f>SUM($Q$7:$Q40)/T40</f>
        <v>1418084.3041176463</v>
      </c>
      <c r="T40" s="18">
        <v>34</v>
      </c>
      <c r="U40" s="138"/>
      <c r="V40" s="131"/>
      <c r="W40" s="105"/>
      <c r="X40" s="167"/>
      <c r="Y40" s="156">
        <f t="shared" si="15"/>
        <v>-2987622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1296488.8242857137</v>
      </c>
      <c r="P41" s="7">
        <f t="shared" si="6"/>
        <v>45377108.849999979</v>
      </c>
      <c r="Q41" s="164">
        <f>Q40+N41-2</f>
        <v>3002412.51</v>
      </c>
      <c r="R41" s="29">
        <f t="shared" si="1"/>
        <v>876.9826708811554</v>
      </c>
      <c r="S41" s="5">
        <f>SUM($Q$7:$Q41)/T41</f>
        <v>1463350.8242857135</v>
      </c>
      <c r="T41" s="18">
        <v>35</v>
      </c>
      <c r="U41" s="138"/>
      <c r="V41" s="131"/>
      <c r="W41" s="105"/>
      <c r="X41" s="167"/>
      <c r="Y41" s="156">
        <f t="shared" si="15"/>
        <v>-2987622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0"/>
  <sheetViews>
    <sheetView topLeftCell="A5461" workbookViewId="0">
      <selection activeCell="B5475" sqref="B5475:C547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</row>
    <row r="5479" spans="1:3">
      <c r="A5479" s="102">
        <v>45713</v>
      </c>
    </row>
    <row r="5480" spans="1:3">
      <c r="A5480" s="102">
        <v>45714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2025-02-24T10:31:25Z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